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R6補正（三次公募）改修効果調査 事務取扱説明書\"/>
    </mc:Choice>
  </mc:AlternateContent>
  <xr:revisionPtr revIDLastSave="0" documentId="13_ncr:1_{FD0796D7-C97D-4324-B88A-E8EA88048488}" xr6:coauthVersionLast="47" xr6:coauthVersionMax="47" xr10:uidLastSave="{00000000-0000-0000-0000-000000000000}"/>
  <bookViews>
    <workbookView xWindow="4005" yWindow="1065" windowWidth="19755" windowHeight="14265" tabRatio="711" activeTab="1" xr2:uid="{00000000-000D-0000-FFFF-FFFF00000000}"/>
  </bookViews>
  <sheets>
    <sheet name="はじめに " sheetId="27" r:id="rId1"/>
    <sheet name="省ＣＯ２改修調査" sheetId="26" r:id="rId2"/>
  </sheets>
  <definedNames>
    <definedName name="_xlnm._FilterDatabase" localSheetId="1" hidden="1">省ＣＯ２改修調査!$A$1:$T$12</definedName>
    <definedName name="_xlnm.Print_Area" localSheetId="1">省ＣＯ２改修調査!$A$1:$T$31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0" i="26" l="1"/>
  <c r="M10" i="26" l="1"/>
  <c r="K31" i="26" l="1"/>
  <c r="M7" i="26" s="1"/>
  <c r="A10" i="26" s="1"/>
  <c r="I7" i="26" l="1"/>
  <c r="E10" i="26" s="1"/>
  <c r="X10" i="26" l="1"/>
  <c r="I10" i="26" s="1"/>
  <c r="I9" i="26"/>
  <c r="Q10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47FC617D-2A9C-4838-8BB5-256F0EA594EF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F7C7915E-0CC4-40AF-AF4B-9664BDAE3B96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0" shapeId="0" xr:uid="{E393F0EF-51AD-4409-80C7-684970974673}">
      <text>
        <r>
          <rPr>
            <b/>
            <sz val="9"/>
            <color indexed="81"/>
            <rFont val="MS P ゴシック"/>
            <family val="3"/>
            <charset val="128"/>
          </rPr>
          <t>上限＝100万円</t>
        </r>
      </text>
    </comment>
    <comment ref="M10" authorId="0" shapeId="0" xr:uid="{4F22E312-D26D-4AF7-B2B7-EA06E87315BF}">
      <text>
        <r>
          <rPr>
            <b/>
            <sz val="9"/>
            <color indexed="81"/>
            <rFont val="MS P ゴシック"/>
            <family val="3"/>
            <charset val="128"/>
          </rPr>
          <t>上限＝100万円</t>
        </r>
      </text>
    </comment>
  </commentList>
</comments>
</file>

<file path=xl/sharedStrings.xml><?xml version="1.0" encoding="utf-8"?>
<sst xmlns="http://schemas.openxmlformats.org/spreadsheetml/2006/main" count="69" uniqueCount="51">
  <si>
    <t>(1)総事業費</t>
  </si>
  <si>
    <t>(3)差引額</t>
  </si>
  <si>
    <t>(1)－(2)</t>
  </si>
  <si>
    <t>円</t>
  </si>
  <si>
    <t>費 目</t>
    <phoneticPr fontId="2"/>
  </si>
  <si>
    <t>円</t>
    <rPh sb="0" eb="1">
      <t>エン</t>
    </rPh>
    <phoneticPr fontId="2"/>
  </si>
  <si>
    <t>(5)基準額</t>
    <phoneticPr fontId="2"/>
  </si>
  <si>
    <t>(4)と(5)を比較して
少ない方の額</t>
    <phoneticPr fontId="2"/>
  </si>
  <si>
    <t>(7)補助基本額</t>
    <phoneticPr fontId="2"/>
  </si>
  <si>
    <t>(3)と(6)を比較して
少ない方の額</t>
  </si>
  <si>
    <t>(8)補助金所要額</t>
    <phoneticPr fontId="2"/>
  </si>
  <si>
    <t>(6)選定額</t>
    <phoneticPr fontId="2"/>
  </si>
  <si>
    <t>(2)寄付金
その他の収入</t>
    <phoneticPr fontId="2"/>
  </si>
  <si>
    <t>(4)補助対象経費　
実支出額</t>
    <rPh sb="11" eb="12">
      <t>ジツ</t>
    </rPh>
    <phoneticPr fontId="2"/>
  </si>
  <si>
    <t>2.補助対象経費実支出額内訳</t>
    <rPh sb="8" eb="9">
      <t>ジツ</t>
    </rPh>
    <rPh sb="9" eb="11">
      <t>シシュツ</t>
    </rPh>
    <rPh sb="11" eb="12">
      <t>ガク</t>
    </rPh>
    <phoneticPr fontId="2"/>
  </si>
  <si>
    <t>経費区分</t>
  </si>
  <si>
    <t>合計</t>
    <rPh sb="0" eb="2">
      <t>ゴウケイ</t>
    </rPh>
    <phoneticPr fontId="2"/>
  </si>
  <si>
    <t>金　額</t>
    <phoneticPr fontId="2"/>
  </si>
  <si>
    <t>積算内訳</t>
    <phoneticPr fontId="2"/>
  </si>
  <si>
    <t>円</t>
    <phoneticPr fontId="2"/>
  </si>
  <si>
    <t>（例）</t>
    <rPh sb="1" eb="2">
      <t>レイ</t>
    </rPh>
    <phoneticPr fontId="2"/>
  </si>
  <si>
    <t>ファイル名</t>
    <rPh sb="4" eb="5">
      <t>メイ</t>
    </rPh>
    <phoneticPr fontId="2"/>
  </si>
  <si>
    <t>A．金額の入力について</t>
    <rPh sb="2" eb="4">
      <t>キンガク</t>
    </rPh>
    <rPh sb="5" eb="7">
      <t>ニュウリョク</t>
    </rPh>
    <phoneticPr fontId="2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</si>
  <si>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2"/>
  </si>
  <si>
    <t>B．(5)基準額の入力について</t>
    <rPh sb="5" eb="7">
      <t>キジュン</t>
    </rPh>
    <rPh sb="7" eb="8">
      <t>ガク</t>
    </rPh>
    <rPh sb="9" eb="11">
      <t>ニュウリョク</t>
    </rPh>
    <phoneticPr fontId="2"/>
  </si>
  <si>
    <t>(1)総事業費</t>
    <rPh sb="3" eb="7">
      <t>ソウジギョウヒ</t>
    </rPh>
    <phoneticPr fontId="2"/>
  </si>
  <si>
    <t>(2)寄付金
その他の収入</t>
    <rPh sb="3" eb="6">
      <t>キフキン</t>
    </rPh>
    <rPh sb="9" eb="10">
      <t>タ</t>
    </rPh>
    <rPh sb="11" eb="13">
      <t>シュウニュウ</t>
    </rPh>
    <phoneticPr fontId="2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</si>
  <si>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2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</si>
  <si>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2"/>
  </si>
  <si>
    <t>(5)基準額</t>
    <rPh sb="3" eb="5">
      <t>キジュン</t>
    </rPh>
    <rPh sb="5" eb="6">
      <t>ガク</t>
    </rPh>
    <phoneticPr fontId="2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</si>
  <si>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2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</si>
  <si>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2"/>
  </si>
  <si>
    <t>1．経費内訳</t>
    <rPh sb="2" eb="4">
      <t>ケイヒ</t>
    </rPh>
    <rPh sb="4" eb="6">
      <t>ウチワケ</t>
    </rPh>
    <phoneticPr fontId="2"/>
  </si>
  <si>
    <t>非住宅建築物ストックの省ＣＯ２改修調査支援事業</t>
    <rPh sb="0" eb="3">
      <t>ヒジュウタク</t>
    </rPh>
    <rPh sb="3" eb="6">
      <t>ケンチクブツ</t>
    </rPh>
    <rPh sb="11" eb="12">
      <t>ショウ</t>
    </rPh>
    <rPh sb="15" eb="21">
      <t>カイシュウチョウサシエン</t>
    </rPh>
    <phoneticPr fontId="2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</si>
  <si>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2"/>
  </si>
  <si>
    <t>(9)補助金交付
決定額</t>
    <rPh sb="6" eb="8">
      <t>コウフ</t>
    </rPh>
    <rPh sb="9" eb="11">
      <t>ケッテイ</t>
    </rPh>
    <rPh sb="11" eb="12">
      <t>ガク</t>
    </rPh>
    <phoneticPr fontId="2"/>
  </si>
  <si>
    <t>(10)過不足額</t>
    <rPh sb="4" eb="7">
      <t>カブソク</t>
    </rPh>
    <rPh sb="7" eb="8">
      <t>ガク</t>
    </rPh>
    <phoneticPr fontId="2"/>
  </si>
  <si>
    <t>(9)-(8)</t>
    <phoneticPr fontId="2"/>
  </si>
  <si>
    <t>別紙２　精算調書</t>
    <rPh sb="4" eb="8">
      <t>セイサンチョウショ</t>
    </rPh>
    <phoneticPr fontId="2"/>
  </si>
  <si>
    <t>建築物等のＺＥＢ化・省ＣＯ２化普及加速事業　経費所要額精算調書</t>
    <rPh sb="24" eb="27">
      <t>ショヨウガク</t>
    </rPh>
    <rPh sb="27" eb="31">
      <t>セイサンチョウショ</t>
    </rPh>
    <phoneticPr fontId="2"/>
  </si>
  <si>
    <t>1.経費実績額</t>
    <rPh sb="4" eb="7">
      <t>ジッセキガク</t>
    </rPh>
    <phoneticPr fontId="2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</si>
  <si>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2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</si>
  <si>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2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</si>
  <si>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2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</si>
  <si>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2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</si>
  <si>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2"/>
  </si>
  <si>
    <t>基準額は、交付決定時（変更含む）の補助基本額を入力してください。</t>
    <rPh sb="17" eb="22">
      <t>ホジョキホンガク</t>
    </rPh>
    <phoneticPr fontId="2"/>
  </si>
  <si>
    <t>なお、作成にあたって、次の２点に留意してください。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2"/>
  </si>
  <si>
    <t>建築物等のＺＥＢ化・省ＣＯ２化普及加速事業　経費所要額精算調書
非住宅建築物ストックの省ＣＯ２改修調査支援事業</t>
    <rPh sb="22" eb="27">
      <t>ケイヒショヨウガク</t>
    </rPh>
    <rPh sb="27" eb="29">
      <t>セイサン</t>
    </rPh>
    <rPh sb="29" eb="31">
      <t>チョウショ</t>
    </rPh>
    <phoneticPr fontId="2"/>
  </si>
  <si>
    <t>(7)×補助率：1/2</t>
    <rPh sb="4" eb="6">
      <t>ホジョ</t>
    </rPh>
    <rPh sb="6" eb="7">
      <t>リツ</t>
    </rPh>
    <phoneticPr fontId="2"/>
  </si>
  <si>
    <t>　上 限 適 用</t>
    <rPh sb="1" eb="2">
      <t>ウエ</t>
    </rPh>
    <rPh sb="3" eb="4">
      <t>キリ</t>
    </rPh>
    <rPh sb="5" eb="6">
      <t>テキ</t>
    </rPh>
    <rPh sb="7" eb="8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</si>
</sst>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0" tint="-0.34998626667073579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0"/>
      <color theme="1" tint="0.499984740745262"/>
      <name val="游ゴシック"/>
      <family val="3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sz val="9"/>
      <color theme="2" tint="-9.9978637043366805E-2"/>
      <name val="ＭＳ 明朝"/>
      <family val="1"/>
      <charset val="128"/>
    </font>
    <font>
      <sz val="10"/>
      <color theme="2" tint="-9.9978637043366805E-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11" fillId="2" borderId="0" xfId="0" applyFont="1" applyFill="1">
      <alignment vertical="center"/>
    </xf>
    <xf numFmtId="38" fontId="4" fillId="0" borderId="1" xfId="1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0" fillId="0" borderId="0" xfId="0" applyFont="1">
      <alignment vertical="center"/>
    </xf>
    <xf numFmtId="38" fontId="4" fillId="0" borderId="9" xfId="1" applyFont="1" applyFill="1" applyBorder="1" applyAlignment="1">
      <alignment horizontal="left" vertical="center"/>
    </xf>
    <xf numFmtId="38" fontId="4" fillId="0" borderId="2" xfId="1" applyFont="1" applyFill="1" applyBorder="1" applyAlignment="1">
      <alignment horizontal="justify" vertical="center"/>
    </xf>
    <xf numFmtId="38" fontId="4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Alignment="1">
      <alignment horizontal="justify" vertical="center" wrapText="1"/>
    </xf>
    <xf numFmtId="0" fontId="9" fillId="0" borderId="10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0" fontId="9" fillId="3" borderId="14" xfId="0" applyFont="1" applyFill="1" applyBorder="1" applyAlignment="1" applyProtection="1">
      <alignment horizontal="justify" vertical="center" wrapText="1"/>
      <protection locked="0"/>
    </xf>
    <xf numFmtId="0" fontId="9" fillId="3" borderId="15" xfId="0" applyFont="1" applyFill="1" applyBorder="1" applyProtection="1">
      <alignment vertical="center"/>
      <protection locked="0"/>
    </xf>
    <xf numFmtId="0" fontId="9" fillId="3" borderId="2" xfId="0" applyFont="1" applyFill="1" applyBorder="1" applyProtection="1">
      <alignment vertical="center"/>
      <protection locked="0"/>
    </xf>
    <xf numFmtId="0" fontId="9" fillId="3" borderId="3" xfId="0" applyFont="1" applyFill="1" applyBorder="1" applyProtection="1">
      <alignment vertical="center"/>
      <protection locked="0"/>
    </xf>
    <xf numFmtId="0" fontId="9" fillId="3" borderId="16" xfId="0" applyFont="1" applyFill="1" applyBorder="1" applyAlignment="1" applyProtection="1">
      <alignment horizontal="justify" vertical="center" wrapText="1"/>
      <protection locked="0"/>
    </xf>
    <xf numFmtId="0" fontId="9" fillId="3" borderId="17" xfId="0" applyFont="1" applyFill="1" applyBorder="1" applyProtection="1">
      <alignment vertical="center"/>
      <protection locked="0"/>
    </xf>
    <xf numFmtId="0" fontId="9" fillId="3" borderId="0" xfId="0" applyFont="1" applyFill="1" applyProtection="1">
      <alignment vertical="center"/>
      <protection locked="0"/>
    </xf>
    <xf numFmtId="0" fontId="9" fillId="3" borderId="6" xfId="0" applyFont="1" applyFill="1" applyBorder="1" applyProtection="1">
      <alignment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38" fontId="10" fillId="3" borderId="0" xfId="1" applyFont="1" applyFill="1" applyProtection="1">
      <alignment vertical="center"/>
      <protection locked="0"/>
    </xf>
    <xf numFmtId="0" fontId="9" fillId="3" borderId="18" xfId="0" applyFont="1" applyFill="1" applyBorder="1" applyProtection="1">
      <alignment vertical="center"/>
      <protection locked="0"/>
    </xf>
    <xf numFmtId="0" fontId="9" fillId="3" borderId="4" xfId="0" applyFont="1" applyFill="1" applyBorder="1" applyProtection="1">
      <alignment vertical="center"/>
      <protection locked="0"/>
    </xf>
    <xf numFmtId="0" fontId="9" fillId="3" borderId="5" xfId="0" applyFont="1" applyFill="1" applyBorder="1" applyProtection="1">
      <alignment vertical="center"/>
      <protection locked="0"/>
    </xf>
    <xf numFmtId="0" fontId="20" fillId="0" borderId="0" xfId="0" applyFont="1" applyAlignment="1"/>
    <xf numFmtId="0" fontId="20" fillId="0" borderId="4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4" fillId="2" borderId="0" xfId="0" applyFont="1" applyFill="1">
      <alignment vertical="center"/>
    </xf>
    <xf numFmtId="0" fontId="25" fillId="2" borderId="0" xfId="0" applyFont="1" applyFill="1">
      <alignment vertical="center"/>
    </xf>
    <xf numFmtId="0" fontId="7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2" borderId="0" xfId="0" applyFont="1" applyFill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2" borderId="0" xfId="0" applyFont="1" applyFill="1">
      <alignment vertical="center"/>
    </xf>
    <xf numFmtId="0" fontId="8" fillId="2" borderId="0" xfId="0" quotePrefix="1" applyFont="1" applyFill="1">
      <alignment vertical="center"/>
    </xf>
    <xf numFmtId="12" fontId="31" fillId="0" borderId="0" xfId="1" applyNumberFormat="1" applyFont="1" applyBorder="1" applyAlignment="1">
      <alignment horizontal="justify" vertical="center" wrapText="1"/>
    </xf>
    <xf numFmtId="0" fontId="8" fillId="0" borderId="0" xfId="0" applyFont="1">
      <alignment vertical="center"/>
    </xf>
    <xf numFmtId="0" fontId="32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left" vertical="top"/>
    </xf>
    <xf numFmtId="0" fontId="20" fillId="0" borderId="21" xfId="0" applyFont="1" applyBorder="1" applyAlignment="1">
      <alignment horizontal="left" vertical="top"/>
    </xf>
    <xf numFmtId="0" fontId="20" fillId="0" borderId="27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32" xfId="0" applyFont="1" applyBorder="1" applyAlignment="1">
      <alignment horizontal="left" vertical="top"/>
    </xf>
    <xf numFmtId="0" fontId="20" fillId="0" borderId="33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20" fillId="0" borderId="28" xfId="0" applyFont="1" applyBorder="1" applyAlignment="1">
      <alignment horizontal="left" vertical="top"/>
    </xf>
    <xf numFmtId="0" fontId="20" fillId="0" borderId="19" xfId="0" applyFont="1" applyBorder="1" applyAlignment="1">
      <alignment horizontal="left" vertical="top"/>
    </xf>
    <xf numFmtId="0" fontId="20" fillId="0" borderId="29" xfId="0" applyFont="1" applyBorder="1" applyAlignment="1">
      <alignment horizontal="left" vertical="top"/>
    </xf>
    <xf numFmtId="0" fontId="20" fillId="0" borderId="34" xfId="0" applyFont="1" applyBorder="1" applyAlignment="1">
      <alignment horizontal="left" vertical="top"/>
    </xf>
    <xf numFmtId="0" fontId="20" fillId="0" borderId="35" xfId="0" applyFont="1" applyBorder="1" applyAlignment="1">
      <alignment horizontal="left" vertical="top"/>
    </xf>
    <xf numFmtId="0" fontId="20" fillId="0" borderId="36" xfId="0" applyFont="1" applyBorder="1" applyAlignment="1">
      <alignment horizontal="left" vertical="top"/>
    </xf>
    <xf numFmtId="0" fontId="20" fillId="0" borderId="25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/>
    </xf>
    <xf numFmtId="0" fontId="20" fillId="0" borderId="30" xfId="0" applyFont="1" applyBorder="1" applyAlignment="1">
      <alignment horizontal="left" vertical="top"/>
    </xf>
    <xf numFmtId="0" fontId="20" fillId="0" borderId="31" xfId="0" applyFont="1" applyBorder="1" applyAlignment="1">
      <alignment horizontal="left" vertical="top"/>
    </xf>
    <xf numFmtId="0" fontId="20" fillId="0" borderId="37" xfId="0" applyFont="1" applyBorder="1" applyAlignment="1">
      <alignment horizontal="left" vertical="top"/>
    </xf>
    <xf numFmtId="0" fontId="20" fillId="0" borderId="38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0" fillId="3" borderId="39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2" fillId="4" borderId="48" xfId="0" applyFont="1" applyFill="1" applyBorder="1">
      <alignment vertical="center"/>
    </xf>
    <xf numFmtId="0" fontId="22" fillId="4" borderId="49" xfId="0" applyFont="1" applyFill="1" applyBorder="1">
      <alignment vertical="center"/>
    </xf>
    <xf numFmtId="0" fontId="22" fillId="4" borderId="50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38" fontId="4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8" fontId="4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4" fillId="0" borderId="9" xfId="1" applyFont="1" applyFill="1" applyBorder="1" applyAlignment="1">
      <alignment horizontal="justify" vertical="center" wrapText="1"/>
    </xf>
    <xf numFmtId="38" fontId="4" fillId="0" borderId="2" xfId="1" applyFont="1" applyFill="1" applyBorder="1" applyAlignment="1">
      <alignment horizontal="justify" vertical="center" wrapText="1"/>
    </xf>
    <xf numFmtId="38" fontId="4" fillId="0" borderId="3" xfId="1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38" fontId="1" fillId="0" borderId="8" xfId="1" applyFont="1" applyFill="1" applyBorder="1" applyAlignment="1">
      <alignment horizontal="justify" vertical="center" wrapText="1"/>
    </xf>
    <xf numFmtId="38" fontId="1" fillId="0" borderId="0" xfId="1" applyFont="1" applyFill="1" applyBorder="1" applyAlignment="1">
      <alignment horizontal="justify" vertical="center" wrapText="1"/>
    </xf>
    <xf numFmtId="38" fontId="1" fillId="0" borderId="0" xfId="1" applyFont="1" applyFill="1" applyAlignment="1">
      <alignment horizontal="justify" vertical="center" wrapText="1"/>
    </xf>
    <xf numFmtId="38" fontId="1" fillId="0" borderId="6" xfId="1" applyFont="1" applyFill="1" applyBorder="1" applyAlignment="1">
      <alignment horizontal="justify" vertical="center" wrapText="1"/>
    </xf>
    <xf numFmtId="38" fontId="1" fillId="0" borderId="7" xfId="1" applyFont="1" applyBorder="1" applyAlignment="1">
      <alignment horizontal="left" vertical="center" wrapText="1"/>
    </xf>
    <xf numFmtId="38" fontId="1" fillId="0" borderId="4" xfId="1" applyFont="1" applyBorder="1" applyAlignment="1">
      <alignment horizontal="left" vertical="center" wrapText="1"/>
    </xf>
    <xf numFmtId="38" fontId="1" fillId="0" borderId="5" xfId="1" applyFont="1" applyBorder="1" applyAlignment="1">
      <alignment horizontal="left" vertical="center" wrapText="1"/>
    </xf>
    <xf numFmtId="38" fontId="15" fillId="3" borderId="8" xfId="1" applyFont="1" applyFill="1" applyBorder="1" applyAlignment="1" applyProtection="1">
      <alignment vertical="center"/>
      <protection locked="0"/>
    </xf>
    <xf numFmtId="38" fontId="15" fillId="3" borderId="0" xfId="1" applyFont="1" applyFill="1" applyAlignment="1" applyProtection="1">
      <alignment vertical="center"/>
      <protection locked="0"/>
    </xf>
    <xf numFmtId="38" fontId="15" fillId="3" borderId="6" xfId="1" applyFont="1" applyFill="1" applyBorder="1" applyAlignment="1" applyProtection="1">
      <alignment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38" fontId="15" fillId="3" borderId="0" xfId="1" applyFont="1" applyFill="1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15" fillId="3" borderId="9" xfId="1" applyFont="1" applyFill="1" applyBorder="1" applyAlignment="1" applyProtection="1">
      <alignment vertical="center"/>
      <protection locked="0"/>
    </xf>
    <xf numFmtId="38" fontId="15" fillId="3" borderId="2" xfId="1" applyFont="1" applyFill="1" applyBorder="1" applyAlignment="1" applyProtection="1">
      <alignment vertical="center"/>
      <protection locked="0"/>
    </xf>
    <xf numFmtId="38" fontId="15" fillId="3" borderId="3" xfId="1" applyFont="1" applyFill="1" applyBorder="1" applyAlignment="1" applyProtection="1">
      <alignment vertical="center"/>
      <protection locked="0"/>
    </xf>
    <xf numFmtId="38" fontId="4" fillId="0" borderId="10" xfId="1" quotePrefix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4" fillId="0" borderId="10" xfId="1" quotePrefix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38" fontId="15" fillId="3" borderId="7" xfId="1" applyFont="1" applyFill="1" applyBorder="1" applyAlignment="1" applyProtection="1">
      <alignment vertical="center"/>
      <protection locked="0"/>
    </xf>
    <xf numFmtId="38" fontId="15" fillId="3" borderId="4" xfId="1" applyFont="1" applyFill="1" applyBorder="1" applyAlignment="1" applyProtection="1">
      <alignment vertical="center"/>
      <protection locked="0"/>
    </xf>
    <xf numFmtId="38" fontId="15" fillId="3" borderId="5" xfId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38" fontId="15" fillId="3" borderId="8" xfId="1" applyFont="1" applyFill="1" applyBorder="1" applyAlignment="1" applyProtection="1">
      <alignment vertical="center" wrapText="1"/>
      <protection locked="0"/>
    </xf>
    <xf numFmtId="38" fontId="15" fillId="3" borderId="0" xfId="1" applyFont="1" applyFill="1" applyBorder="1" applyAlignment="1" applyProtection="1">
      <alignment vertical="center" wrapText="1"/>
      <protection locked="0"/>
    </xf>
    <xf numFmtId="38" fontId="15" fillId="3" borderId="6" xfId="1" applyFont="1" applyFill="1" applyBorder="1" applyAlignment="1" applyProtection="1">
      <alignment vertical="center" wrapText="1"/>
      <protection locked="0"/>
    </xf>
  </cellXfs>
  <cellStyles count="2">
    <cellStyle name="桁区切り" xfId="1" builtinId="6"/>
    <cellStyle name="標準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3416D245-D902-4498-B0CC-06AD03C7CCB8}"/>
            </a:ext>
          </a:extLst>
        </xdr:cNvPr>
        <xdr:cNvCxnSpPr/>
      </xdr:nvCxnSpPr>
      <xdr:spPr>
        <a:xfrm flipV="1">
          <a:off x="3219450" y="49625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21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924675" y="44386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BA51804-4BE8-4D0B-8775-D592F34F8ED4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F1459E1-DD6D-434C-A5D7-8B3BB73310BC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5633F-CDEA-4DDF-B13F-DB301C5968FA}">
  <sheetPr>
    <tabColor rgb="FFFFFF00"/>
  </sheetPr>
  <dimension ref="A1:Q33"/>
  <sheetViews>
    <sheetView zoomScaleNormal="100" workbookViewId="0">
      <selection activeCell="A18" sqref="A18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61" t="s">
        <v>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3" spans="1:17" ht="9" customHeight="1"/>
    <row r="4" spans="1:17">
      <c r="A4" t="s">
        <v>20</v>
      </c>
    </row>
    <row r="5" spans="1:17">
      <c r="A5" s="62"/>
      <c r="B5" s="62"/>
      <c r="C5" s="62"/>
      <c r="D5" s="62"/>
      <c r="E5" s="63" t="s">
        <v>21</v>
      </c>
      <c r="F5" s="63"/>
      <c r="G5" s="63"/>
      <c r="H5" s="63"/>
      <c r="I5" s="63"/>
      <c r="J5" s="63"/>
      <c r="K5" s="63"/>
      <c r="L5" s="63"/>
      <c r="M5" s="63"/>
      <c r="N5" s="63"/>
    </row>
    <row r="6" spans="1:17">
      <c r="A6" s="62" t="s">
        <v>42</v>
      </c>
      <c r="B6" s="62"/>
      <c r="C6" s="62"/>
      <c r="D6" s="62"/>
      <c r="E6" s="62" t="s">
        <v>43</v>
      </c>
      <c r="F6" s="62"/>
      <c r="G6" s="62"/>
      <c r="H6" s="62"/>
      <c r="I6" s="62"/>
      <c r="J6" s="62"/>
      <c r="K6" s="62"/>
      <c r="L6" s="62"/>
      <c r="M6" s="62"/>
      <c r="N6" s="62"/>
    </row>
    <row r="7" spans="1:17" ht="9" customHeight="1"/>
    <row r="8" spans="1:17">
      <c r="A8" t="s">
        <v>47</v>
      </c>
    </row>
    <row r="10" spans="1:17">
      <c r="A10" s="60" t="s">
        <v>22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</row>
    <row r="11" spans="1:17" ht="18.75" customHeight="1">
      <c r="A11" s="64" t="s">
        <v>23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7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7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5" spans="1:17">
      <c r="A15" s="60" t="s">
        <v>24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28.5" customHeight="1">
      <c r="A16" s="66" t="s">
        <v>48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ht="18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9.5" thickBot="1">
      <c r="A18" s="42" t="s">
        <v>32</v>
      </c>
    </row>
    <row r="19" spans="1:17" ht="15" customHeight="1">
      <c r="A19" s="68" t="s">
        <v>25</v>
      </c>
      <c r="B19" s="69"/>
      <c r="C19" s="69"/>
      <c r="D19" s="69"/>
      <c r="E19" s="74" t="s">
        <v>26</v>
      </c>
      <c r="F19" s="75"/>
      <c r="G19" s="76"/>
      <c r="H19" s="74" t="s">
        <v>27</v>
      </c>
      <c r="I19" s="75"/>
      <c r="J19" s="76"/>
      <c r="K19" s="83" t="s">
        <v>28</v>
      </c>
      <c r="L19" s="75"/>
      <c r="M19" s="84"/>
      <c r="N19" s="89" t="s">
        <v>29</v>
      </c>
      <c r="O19" s="75"/>
      <c r="P19" s="75"/>
      <c r="Q19" s="76"/>
    </row>
    <row r="20" spans="1:17" ht="15" customHeight="1">
      <c r="A20" s="70"/>
      <c r="B20" s="71"/>
      <c r="C20" s="71"/>
      <c r="D20" s="71"/>
      <c r="E20" s="77"/>
      <c r="F20" s="78"/>
      <c r="G20" s="79"/>
      <c r="H20" s="77"/>
      <c r="I20" s="78"/>
      <c r="J20" s="79"/>
      <c r="K20" s="85"/>
      <c r="L20" s="78"/>
      <c r="M20" s="86"/>
      <c r="N20" s="77"/>
      <c r="O20" s="78"/>
      <c r="P20" s="78"/>
      <c r="Q20" s="79"/>
    </row>
    <row r="21" spans="1:17" ht="15" customHeight="1" thickBot="1">
      <c r="A21" s="72"/>
      <c r="B21" s="73"/>
      <c r="C21" s="73"/>
      <c r="D21" s="73"/>
      <c r="E21" s="80"/>
      <c r="F21" s="81"/>
      <c r="G21" s="82"/>
      <c r="H21" s="80"/>
      <c r="I21" s="81"/>
      <c r="J21" s="82"/>
      <c r="K21" s="87"/>
      <c r="L21" s="81"/>
      <c r="M21" s="88"/>
      <c r="N21" s="80"/>
      <c r="O21" s="81"/>
      <c r="P21" s="81"/>
      <c r="Q21" s="82"/>
    </row>
    <row r="22" spans="1:17" ht="19.5" thickBot="1">
      <c r="A22" s="90"/>
      <c r="B22" s="91"/>
      <c r="C22" s="91"/>
      <c r="D22" s="43" t="s">
        <v>5</v>
      </c>
      <c r="E22" s="92"/>
      <c r="F22" s="92"/>
      <c r="G22" s="44" t="s">
        <v>5</v>
      </c>
      <c r="H22" s="93"/>
      <c r="I22" s="94"/>
      <c r="J22" s="43" t="s">
        <v>5</v>
      </c>
      <c r="K22" s="67"/>
      <c r="L22" s="67"/>
      <c r="M22" s="44" t="s">
        <v>5</v>
      </c>
      <c r="N22" s="90"/>
      <c r="O22" s="91"/>
      <c r="P22" s="91"/>
      <c r="Q22" s="43" t="s">
        <v>5</v>
      </c>
    </row>
    <row r="23" spans="1:17" ht="15" customHeight="1">
      <c r="A23" s="74" t="s">
        <v>30</v>
      </c>
      <c r="B23" s="75"/>
      <c r="C23" s="75"/>
      <c r="D23" s="76"/>
      <c r="E23" s="74" t="s">
        <v>31</v>
      </c>
      <c r="F23" s="75"/>
      <c r="G23" s="76"/>
      <c r="H23" s="74" t="s">
        <v>34</v>
      </c>
      <c r="I23" s="75"/>
      <c r="J23" s="76"/>
      <c r="K23" s="74" t="s">
        <v>44</v>
      </c>
      <c r="L23" s="75"/>
      <c r="M23" s="76"/>
      <c r="N23" s="74" t="s">
        <v>45</v>
      </c>
      <c r="O23" s="75"/>
      <c r="P23" s="75"/>
      <c r="Q23" s="76"/>
    </row>
    <row r="24" spans="1:17" ht="15" customHeight="1">
      <c r="A24" s="77"/>
      <c r="B24" s="78"/>
      <c r="C24" s="78"/>
      <c r="D24" s="79"/>
      <c r="E24" s="77"/>
      <c r="F24" s="78"/>
      <c r="G24" s="79"/>
      <c r="H24" s="77"/>
      <c r="I24" s="78"/>
      <c r="J24" s="79"/>
      <c r="K24" s="77"/>
      <c r="L24" s="78"/>
      <c r="M24" s="79"/>
      <c r="N24" s="77"/>
      <c r="O24" s="78"/>
      <c r="P24" s="78"/>
      <c r="Q24" s="79"/>
    </row>
    <row r="25" spans="1:17" ht="15" customHeight="1">
      <c r="A25" s="77"/>
      <c r="B25" s="78"/>
      <c r="C25" s="78"/>
      <c r="D25" s="79"/>
      <c r="E25" s="77"/>
      <c r="F25" s="78"/>
      <c r="G25" s="79"/>
      <c r="H25" s="77"/>
      <c r="I25" s="78"/>
      <c r="J25" s="79"/>
      <c r="K25" s="77"/>
      <c r="L25" s="78"/>
      <c r="M25" s="79"/>
      <c r="N25" s="77"/>
      <c r="O25" s="78"/>
      <c r="P25" s="78"/>
      <c r="Q25" s="79"/>
    </row>
    <row r="26" spans="1:17" ht="15" customHeight="1" thickBot="1">
      <c r="A26" s="80"/>
      <c r="B26" s="81"/>
      <c r="C26" s="81"/>
      <c r="D26" s="82"/>
      <c r="E26" s="80"/>
      <c r="F26" s="81"/>
      <c r="G26" s="82"/>
      <c r="H26" s="80"/>
      <c r="I26" s="81"/>
      <c r="J26" s="82"/>
      <c r="K26" s="80"/>
      <c r="L26" s="81"/>
      <c r="M26" s="82"/>
      <c r="N26" s="80"/>
      <c r="O26" s="81"/>
      <c r="P26" s="81"/>
      <c r="Q26" s="82"/>
    </row>
    <row r="27" spans="1:17" ht="19.5" thickBot="1">
      <c r="A27" s="95"/>
      <c r="B27" s="96"/>
      <c r="C27" s="97"/>
      <c r="D27" s="45" t="s">
        <v>5</v>
      </c>
      <c r="E27" s="98"/>
      <c r="F27" s="99"/>
      <c r="G27" s="43" t="s">
        <v>5</v>
      </c>
      <c r="H27" s="100"/>
      <c r="I27" s="97"/>
      <c r="J27" s="45" t="s">
        <v>5</v>
      </c>
      <c r="K27" s="98"/>
      <c r="L27" s="99"/>
      <c r="M27" s="45" t="s">
        <v>5</v>
      </c>
      <c r="N27" s="98"/>
      <c r="O27" s="101"/>
      <c r="P27" s="99"/>
      <c r="Q27" s="43" t="s">
        <v>5</v>
      </c>
    </row>
    <row r="29" spans="1:17">
      <c r="A29" s="102" t="s">
        <v>46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4"/>
    </row>
    <row r="32" spans="1:17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</sheetData>
  <mergeCells count="32">
    <mergeCell ref="A32:Q32"/>
    <mergeCell ref="A33:Q33"/>
    <mergeCell ref="A27:C27"/>
    <mergeCell ref="E27:F27"/>
    <mergeCell ref="H27:I27"/>
    <mergeCell ref="K27:L27"/>
    <mergeCell ref="N27:P27"/>
    <mergeCell ref="A29:Q29"/>
    <mergeCell ref="A22:C22"/>
    <mergeCell ref="E22:F22"/>
    <mergeCell ref="H22:I22"/>
    <mergeCell ref="K22:L22"/>
    <mergeCell ref="N22:P22"/>
    <mergeCell ref="A23:D26"/>
    <mergeCell ref="E23:G26"/>
    <mergeCell ref="H23:J26"/>
    <mergeCell ref="K23:M26"/>
    <mergeCell ref="N23:Q26"/>
    <mergeCell ref="A11:Q13"/>
    <mergeCell ref="A15:Q15"/>
    <mergeCell ref="A16:Q17"/>
    <mergeCell ref="A19:D21"/>
    <mergeCell ref="E19:G21"/>
    <mergeCell ref="H19:J21"/>
    <mergeCell ref="K19:M21"/>
    <mergeCell ref="N19:Q21"/>
    <mergeCell ref="A10:Q10"/>
    <mergeCell ref="A1:Q1"/>
    <mergeCell ref="A5:D5"/>
    <mergeCell ref="E5:N5"/>
    <mergeCell ref="A6:D6"/>
    <mergeCell ref="E6:N6"/>
  </mergeCells>
  <phoneticPr fontId="2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AL32"/>
  <sheetViews>
    <sheetView showGridLines="0" tabSelected="1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46" t="s">
        <v>38</v>
      </c>
      <c r="X1" s="49"/>
      <c r="Y1" s="49"/>
      <c r="Z1" s="49"/>
      <c r="AA1" s="49"/>
      <c r="AB1" s="49"/>
      <c r="AC1" s="49"/>
      <c r="AD1" s="49"/>
      <c r="AE1" s="49"/>
    </row>
    <row r="2" spans="1:38" s="9" customFormat="1">
      <c r="A2" s="164" t="s">
        <v>39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8"/>
      <c r="V2" s="51"/>
      <c r="W2" s="52"/>
      <c r="X2" s="52"/>
      <c r="Y2" s="52"/>
      <c r="Z2" s="52"/>
      <c r="AA2" s="52"/>
      <c r="AB2" s="54"/>
      <c r="AC2" s="54"/>
      <c r="AD2" s="54"/>
      <c r="AE2" s="54"/>
      <c r="AF2" s="55"/>
      <c r="AG2" s="8"/>
      <c r="AH2" s="8"/>
      <c r="AI2" s="8"/>
      <c r="AJ2" s="8"/>
      <c r="AK2" s="8"/>
      <c r="AL2" s="8"/>
    </row>
    <row r="3" spans="1:38">
      <c r="A3" s="105" t="s">
        <v>33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V3" s="51"/>
      <c r="W3" s="52"/>
      <c r="X3" s="52"/>
      <c r="Y3" s="52"/>
      <c r="Z3" s="52"/>
      <c r="AA3" s="52"/>
      <c r="AB3" s="54"/>
      <c r="AC3" s="54"/>
      <c r="AD3" s="54"/>
      <c r="AE3" s="54"/>
      <c r="AF3" s="55"/>
    </row>
    <row r="4" spans="1:38" ht="19.5" thickBot="1">
      <c r="A4" s="14" t="s">
        <v>40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V4" s="47"/>
      <c r="W4" s="48"/>
      <c r="X4" s="50"/>
      <c r="Y4" s="50"/>
      <c r="Z4" s="50"/>
      <c r="AA4" s="50"/>
      <c r="AB4" s="54"/>
      <c r="AC4" s="53"/>
      <c r="AD4" s="53"/>
      <c r="AE4" s="53"/>
      <c r="AF4" s="55"/>
    </row>
    <row r="5" spans="1:38" s="1" customFormat="1" ht="17.25" customHeight="1" thickTop="1">
      <c r="A5" s="15" t="s">
        <v>0</v>
      </c>
      <c r="B5" s="16"/>
      <c r="C5" s="16"/>
      <c r="D5" s="17"/>
      <c r="E5" s="106" t="s">
        <v>12</v>
      </c>
      <c r="F5" s="107"/>
      <c r="G5" s="107"/>
      <c r="H5" s="108"/>
      <c r="I5" s="106" t="s">
        <v>1</v>
      </c>
      <c r="J5" s="107"/>
      <c r="K5" s="107"/>
      <c r="L5" s="108"/>
      <c r="M5" s="106" t="s">
        <v>13</v>
      </c>
      <c r="N5" s="107"/>
      <c r="O5" s="107"/>
      <c r="P5" s="108"/>
      <c r="Q5" s="15" t="s">
        <v>6</v>
      </c>
      <c r="R5" s="16"/>
      <c r="S5" s="16"/>
      <c r="T5" s="17"/>
      <c r="U5" s="4"/>
      <c r="V5" s="48"/>
      <c r="W5" s="48"/>
      <c r="X5" s="48"/>
      <c r="Y5" s="48"/>
      <c r="Z5" s="48"/>
      <c r="AA5" s="48"/>
      <c r="AB5" s="54"/>
      <c r="AC5" s="52"/>
      <c r="AD5" s="52"/>
      <c r="AE5" s="52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3"/>
      <c r="B6" s="24"/>
      <c r="C6" s="24"/>
      <c r="D6" s="25"/>
      <c r="E6" s="109"/>
      <c r="F6" s="110"/>
      <c r="G6" s="110"/>
      <c r="H6" s="111"/>
      <c r="I6" s="109" t="s">
        <v>2</v>
      </c>
      <c r="J6" s="110"/>
      <c r="K6" s="110"/>
      <c r="L6" s="111"/>
      <c r="M6" s="109"/>
      <c r="N6" s="110"/>
      <c r="O6" s="110"/>
      <c r="P6" s="111"/>
      <c r="Q6" s="23"/>
      <c r="R6" s="24"/>
      <c r="S6" s="24"/>
      <c r="T6" s="25"/>
      <c r="U6" s="4"/>
      <c r="V6" s="4"/>
      <c r="W6" s="6"/>
      <c r="X6" s="4"/>
      <c r="Y6" s="4"/>
      <c r="Z6" s="4"/>
      <c r="AA6" s="4"/>
      <c r="AB6" s="5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112"/>
      <c r="B7" s="113"/>
      <c r="C7" s="113"/>
      <c r="D7" s="7" t="s">
        <v>3</v>
      </c>
      <c r="E7" s="112"/>
      <c r="F7" s="113"/>
      <c r="G7" s="113"/>
      <c r="H7" s="7" t="s">
        <v>3</v>
      </c>
      <c r="I7" s="114">
        <f>A7-E7</f>
        <v>0</v>
      </c>
      <c r="J7" s="115"/>
      <c r="K7" s="115"/>
      <c r="L7" s="7" t="s">
        <v>3</v>
      </c>
      <c r="M7" s="114">
        <f>K31</f>
        <v>0</v>
      </c>
      <c r="N7" s="115"/>
      <c r="O7" s="115"/>
      <c r="P7" s="7" t="s">
        <v>3</v>
      </c>
      <c r="Q7" s="112"/>
      <c r="R7" s="113"/>
      <c r="S7" s="113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116" t="s">
        <v>8</v>
      </c>
      <c r="F8" s="117"/>
      <c r="G8" s="117"/>
      <c r="H8" s="118"/>
      <c r="I8" s="116" t="s">
        <v>10</v>
      </c>
      <c r="J8" s="117"/>
      <c r="K8" s="117"/>
      <c r="L8" s="118"/>
      <c r="M8" s="119" t="s">
        <v>35</v>
      </c>
      <c r="N8" s="120"/>
      <c r="O8" s="120"/>
      <c r="P8" s="121"/>
      <c r="Q8" s="116" t="s">
        <v>36</v>
      </c>
      <c r="R8" s="117"/>
      <c r="S8" s="117"/>
      <c r="T8" s="118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125" t="s">
        <v>7</v>
      </c>
      <c r="B9" s="126"/>
      <c r="C9" s="127"/>
      <c r="D9" s="128"/>
      <c r="E9" s="125" t="s">
        <v>9</v>
      </c>
      <c r="F9" s="126"/>
      <c r="G9" s="127"/>
      <c r="H9" s="128"/>
      <c r="I9" s="129" t="str">
        <f>IF(E10&gt;2000000,Z11,Z10)</f>
        <v>(7)×補助率：1/2</v>
      </c>
      <c r="J9" s="130"/>
      <c r="K9" s="130"/>
      <c r="L9" s="131"/>
      <c r="M9" s="122"/>
      <c r="N9" s="123"/>
      <c r="O9" s="123"/>
      <c r="P9" s="124"/>
      <c r="Q9" s="125" t="s">
        <v>37</v>
      </c>
      <c r="R9" s="126"/>
      <c r="S9" s="126"/>
      <c r="T9" s="128"/>
      <c r="U9" s="4"/>
      <c r="V9" s="4"/>
      <c r="W9" s="4"/>
      <c r="X9" s="4"/>
      <c r="Y9" s="4"/>
      <c r="Z9" s="57">
        <v>0.5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114">
        <f>IF(M7&gt;Q7,Q7,M7)</f>
        <v>0</v>
      </c>
      <c r="B10" s="115"/>
      <c r="C10" s="115"/>
      <c r="D10" s="7" t="s">
        <v>3</v>
      </c>
      <c r="E10" s="114">
        <f>IF(I7&gt;A10,A10,I7)</f>
        <v>0</v>
      </c>
      <c r="F10" s="115"/>
      <c r="G10" s="115"/>
      <c r="H10" s="7" t="s">
        <v>3</v>
      </c>
      <c r="I10" s="153">
        <f>MIN(X10:X11)</f>
        <v>0</v>
      </c>
      <c r="J10" s="154"/>
      <c r="K10" s="154"/>
      <c r="L10" s="7" t="s">
        <v>3</v>
      </c>
      <c r="M10" s="155">
        <f>MIN(Y10:Y11)</f>
        <v>0</v>
      </c>
      <c r="N10" s="115"/>
      <c r="O10" s="115"/>
      <c r="P10" s="7" t="s">
        <v>3</v>
      </c>
      <c r="Q10" s="114">
        <f>M10-I10</f>
        <v>0</v>
      </c>
      <c r="R10" s="115"/>
      <c r="S10" s="115"/>
      <c r="T10" s="7" t="s">
        <v>3</v>
      </c>
      <c r="U10" s="4"/>
      <c r="V10" s="5"/>
      <c r="W10" s="5"/>
      <c r="X10" s="56">
        <f>ROUNDDOWN(E10*Z9,-3)</f>
        <v>0</v>
      </c>
      <c r="Y10" s="56">
        <f>ROUNDDOWN(Q7*Z9,-3)</f>
        <v>0</v>
      </c>
      <c r="Z10" s="58" t="s">
        <v>49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45" t="s">
        <v>14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10"/>
      <c r="N11" s="110"/>
      <c r="O11" s="110"/>
      <c r="P11" s="110"/>
      <c r="Q11" s="22"/>
      <c r="R11" s="22"/>
      <c r="S11" s="22"/>
      <c r="T11" s="18"/>
      <c r="U11" s="4"/>
      <c r="V11" s="5"/>
      <c r="W11" s="5"/>
      <c r="X11" s="4">
        <v>1000000</v>
      </c>
      <c r="Y11" s="4">
        <v>1000000</v>
      </c>
      <c r="Z11" s="59" t="s">
        <v>50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26" t="s">
        <v>15</v>
      </c>
      <c r="B12" s="146" t="s">
        <v>4</v>
      </c>
      <c r="C12" s="147"/>
      <c r="D12" s="147"/>
      <c r="E12" s="147"/>
      <c r="F12" s="147"/>
      <c r="G12" s="147"/>
      <c r="H12" s="147"/>
      <c r="I12" s="147"/>
      <c r="J12" s="147"/>
      <c r="K12" s="148" t="s">
        <v>17</v>
      </c>
      <c r="L12" s="147"/>
      <c r="M12" s="147"/>
      <c r="N12" s="147"/>
      <c r="O12" s="147"/>
      <c r="P12" s="149"/>
      <c r="Q12" s="148" t="s">
        <v>18</v>
      </c>
      <c r="R12" s="147"/>
      <c r="S12" s="147"/>
      <c r="T12" s="14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27"/>
      <c r="B13" s="28"/>
      <c r="C13" s="29"/>
      <c r="D13" s="29"/>
      <c r="E13" s="29"/>
      <c r="F13" s="29"/>
      <c r="G13" s="29"/>
      <c r="H13" s="29"/>
      <c r="I13" s="29"/>
      <c r="J13" s="30"/>
      <c r="K13" s="150"/>
      <c r="L13" s="151"/>
      <c r="M13" s="151"/>
      <c r="N13" s="151"/>
      <c r="O13" s="151"/>
      <c r="P13" s="152"/>
      <c r="Q13" s="138"/>
      <c r="R13" s="139"/>
      <c r="S13" s="139"/>
      <c r="T13" s="140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31"/>
      <c r="B14" s="32"/>
      <c r="C14" s="33"/>
      <c r="D14" s="33"/>
      <c r="E14" s="33"/>
      <c r="F14" s="33"/>
      <c r="G14" s="33"/>
      <c r="H14" s="33"/>
      <c r="I14" s="33"/>
      <c r="J14" s="34"/>
      <c r="K14" s="132"/>
      <c r="L14" s="133"/>
      <c r="M14" s="133"/>
      <c r="N14" s="133"/>
      <c r="O14" s="133"/>
      <c r="P14" s="134"/>
      <c r="Q14" s="135"/>
      <c r="R14" s="136"/>
      <c r="S14" s="136"/>
      <c r="T14" s="137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31"/>
      <c r="B15" s="32"/>
      <c r="C15" s="33"/>
      <c r="D15" s="33"/>
      <c r="E15" s="33"/>
      <c r="F15" s="33"/>
      <c r="G15" s="33"/>
      <c r="H15" s="33"/>
      <c r="I15" s="33"/>
      <c r="J15" s="34"/>
      <c r="K15" s="132"/>
      <c r="L15" s="144"/>
      <c r="M15" s="144"/>
      <c r="N15" s="144"/>
      <c r="O15" s="144"/>
      <c r="P15" s="134"/>
      <c r="Q15" s="141"/>
      <c r="R15" s="142"/>
      <c r="S15" s="142"/>
      <c r="T15" s="143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31"/>
      <c r="B16" s="32"/>
      <c r="C16" s="33"/>
      <c r="D16" s="33"/>
      <c r="E16" s="33"/>
      <c r="F16" s="33"/>
      <c r="G16" s="33"/>
      <c r="H16" s="33"/>
      <c r="I16" s="33"/>
      <c r="J16" s="34"/>
      <c r="K16" s="132"/>
      <c r="L16" s="144"/>
      <c r="M16" s="144"/>
      <c r="N16" s="144"/>
      <c r="O16" s="144"/>
      <c r="P16" s="134"/>
      <c r="Q16" s="135"/>
      <c r="R16" s="136"/>
      <c r="S16" s="136"/>
      <c r="T16" s="13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31"/>
      <c r="B17" s="32"/>
      <c r="C17" s="33"/>
      <c r="D17" s="33"/>
      <c r="E17" s="33"/>
      <c r="F17" s="33"/>
      <c r="G17" s="33"/>
      <c r="H17" s="33"/>
      <c r="I17" s="33"/>
      <c r="J17" s="34"/>
      <c r="K17" s="132"/>
      <c r="L17" s="144"/>
      <c r="M17" s="144"/>
      <c r="N17" s="144"/>
      <c r="O17" s="144"/>
      <c r="P17" s="134"/>
      <c r="Q17" s="135"/>
      <c r="R17" s="136"/>
      <c r="S17" s="136"/>
      <c r="T17" s="13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31"/>
      <c r="B18" s="32"/>
      <c r="C18" s="33"/>
      <c r="D18" s="33"/>
      <c r="E18" s="33"/>
      <c r="F18" s="33"/>
      <c r="G18" s="33"/>
      <c r="H18" s="33"/>
      <c r="I18" s="33"/>
      <c r="J18" s="34"/>
      <c r="K18" s="132"/>
      <c r="L18" s="144"/>
      <c r="M18" s="144"/>
      <c r="N18" s="144"/>
      <c r="O18" s="144"/>
      <c r="P18" s="134"/>
      <c r="Q18" s="135"/>
      <c r="R18" s="136"/>
      <c r="S18" s="136"/>
      <c r="T18" s="13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31"/>
      <c r="B19" s="32"/>
      <c r="C19" s="33"/>
      <c r="D19" s="33"/>
      <c r="E19" s="33"/>
      <c r="F19" s="33"/>
      <c r="G19" s="33"/>
      <c r="H19" s="33"/>
      <c r="I19" s="33"/>
      <c r="J19" s="34"/>
      <c r="K19" s="132"/>
      <c r="L19" s="133"/>
      <c r="M19" s="133"/>
      <c r="N19" s="133"/>
      <c r="O19" s="133"/>
      <c r="P19" s="134"/>
      <c r="Q19" s="135"/>
      <c r="R19" s="136"/>
      <c r="S19" s="136"/>
      <c r="T19" s="137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31"/>
      <c r="B20" s="32"/>
      <c r="C20" s="33"/>
      <c r="D20" s="33"/>
      <c r="E20" s="33"/>
      <c r="F20" s="33"/>
      <c r="G20" s="33"/>
      <c r="H20" s="33"/>
      <c r="I20" s="33"/>
      <c r="J20" s="34"/>
      <c r="K20" s="132"/>
      <c r="L20" s="133"/>
      <c r="M20" s="133"/>
      <c r="N20" s="133"/>
      <c r="O20" s="133"/>
      <c r="P20" s="134"/>
      <c r="Q20" s="141"/>
      <c r="R20" s="142"/>
      <c r="S20" s="142"/>
      <c r="T20" s="143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31"/>
      <c r="B21" s="32"/>
      <c r="C21" s="33"/>
      <c r="D21" s="33"/>
      <c r="E21" s="33"/>
      <c r="F21" s="33"/>
      <c r="G21" s="33"/>
      <c r="H21" s="33"/>
      <c r="I21" s="33"/>
      <c r="J21" s="34"/>
      <c r="K21" s="132"/>
      <c r="L21" s="133"/>
      <c r="M21" s="133"/>
      <c r="N21" s="133"/>
      <c r="O21" s="133"/>
      <c r="P21" s="134"/>
      <c r="Q21" s="135"/>
      <c r="R21" s="136"/>
      <c r="S21" s="136"/>
      <c r="T21" s="13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31"/>
      <c r="B22" s="32"/>
      <c r="C22" s="33"/>
      <c r="D22" s="33"/>
      <c r="E22" s="33"/>
      <c r="F22" s="33"/>
      <c r="G22" s="33"/>
      <c r="H22" s="33"/>
      <c r="I22" s="33"/>
      <c r="J22" s="38"/>
      <c r="K22" s="166"/>
      <c r="L22" s="167"/>
      <c r="M22" s="167"/>
      <c r="N22" s="167"/>
      <c r="O22" s="167"/>
      <c r="P22" s="168"/>
      <c r="Q22" s="135"/>
      <c r="R22" s="136"/>
      <c r="S22" s="136"/>
      <c r="T22" s="13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31"/>
      <c r="B23" s="32"/>
      <c r="C23" s="33"/>
      <c r="D23" s="33"/>
      <c r="E23" s="33"/>
      <c r="F23" s="33"/>
      <c r="G23" s="33"/>
      <c r="H23" s="33"/>
      <c r="I23" s="33"/>
      <c r="J23" s="34"/>
      <c r="K23" s="132"/>
      <c r="L23" s="144"/>
      <c r="M23" s="144"/>
      <c r="N23" s="144"/>
      <c r="O23" s="144"/>
      <c r="P23" s="134"/>
      <c r="Q23" s="135"/>
      <c r="R23" s="136"/>
      <c r="S23" s="136"/>
      <c r="T23" s="13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31"/>
      <c r="B24" s="32"/>
      <c r="C24" s="33"/>
      <c r="D24" s="33"/>
      <c r="E24" s="33"/>
      <c r="F24" s="33"/>
      <c r="G24" s="33"/>
      <c r="H24" s="33"/>
      <c r="I24" s="33"/>
      <c r="J24" s="34"/>
      <c r="K24" s="132"/>
      <c r="L24" s="133"/>
      <c r="M24" s="133"/>
      <c r="N24" s="133"/>
      <c r="O24" s="133"/>
      <c r="P24" s="134"/>
      <c r="Q24" s="35"/>
      <c r="R24" s="36"/>
      <c r="S24" s="36"/>
      <c r="T24" s="3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31"/>
      <c r="B25" s="32"/>
      <c r="C25" s="33"/>
      <c r="D25" s="33"/>
      <c r="E25" s="33"/>
      <c r="F25" s="33"/>
      <c r="G25" s="33"/>
      <c r="H25" s="33"/>
      <c r="I25" s="33"/>
      <c r="J25" s="34"/>
      <c r="K25" s="132"/>
      <c r="L25" s="133"/>
      <c r="M25" s="133"/>
      <c r="N25" s="133"/>
      <c r="O25" s="133"/>
      <c r="P25" s="134"/>
      <c r="Q25" s="35"/>
      <c r="R25" s="36"/>
      <c r="S25" s="36"/>
      <c r="T25" s="37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31"/>
      <c r="B26" s="32"/>
      <c r="C26" s="33"/>
      <c r="D26" s="33"/>
      <c r="E26" s="33"/>
      <c r="F26" s="33"/>
      <c r="G26" s="33"/>
      <c r="H26" s="33"/>
      <c r="I26" s="33"/>
      <c r="J26" s="34"/>
      <c r="K26" s="132"/>
      <c r="L26" s="133"/>
      <c r="M26" s="133"/>
      <c r="N26" s="133"/>
      <c r="O26" s="133"/>
      <c r="P26" s="134"/>
      <c r="Q26" s="35"/>
      <c r="R26" s="36"/>
      <c r="S26" s="36"/>
      <c r="T26" s="37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31"/>
      <c r="B27" s="32"/>
      <c r="C27" s="33"/>
      <c r="D27" s="33"/>
      <c r="E27" s="33"/>
      <c r="F27" s="33"/>
      <c r="G27" s="33"/>
      <c r="H27" s="33"/>
      <c r="I27" s="33"/>
      <c r="J27" s="34"/>
      <c r="K27" s="132"/>
      <c r="L27" s="133"/>
      <c r="M27" s="133"/>
      <c r="N27" s="133"/>
      <c r="O27" s="133"/>
      <c r="P27" s="134"/>
      <c r="Q27" s="35"/>
      <c r="R27" s="36"/>
      <c r="S27" s="36"/>
      <c r="T27" s="37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31"/>
      <c r="B28" s="32"/>
      <c r="C28" s="33"/>
      <c r="D28" s="33"/>
      <c r="E28" s="33"/>
      <c r="F28" s="33"/>
      <c r="G28" s="33"/>
      <c r="H28" s="33"/>
      <c r="I28" s="33"/>
      <c r="J28" s="34"/>
      <c r="K28" s="132"/>
      <c r="L28" s="133"/>
      <c r="M28" s="133"/>
      <c r="N28" s="133"/>
      <c r="O28" s="133"/>
      <c r="P28" s="134"/>
      <c r="Q28" s="35"/>
      <c r="R28" s="36"/>
      <c r="S28" s="36"/>
      <c r="T28" s="3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31"/>
      <c r="B29" s="32"/>
      <c r="C29" s="33"/>
      <c r="D29" s="33"/>
      <c r="E29" s="33"/>
      <c r="F29" s="33"/>
      <c r="G29" s="33"/>
      <c r="H29" s="33"/>
      <c r="I29" s="33"/>
      <c r="J29" s="34"/>
      <c r="K29" s="132"/>
      <c r="L29" s="133"/>
      <c r="M29" s="133"/>
      <c r="N29" s="133"/>
      <c r="O29" s="133"/>
      <c r="P29" s="134"/>
      <c r="Q29" s="35"/>
      <c r="R29" s="36"/>
      <c r="S29" s="36"/>
      <c r="T29" s="37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31"/>
      <c r="B30" s="39"/>
      <c r="C30" s="40"/>
      <c r="D30" s="40"/>
      <c r="E30" s="40"/>
      <c r="F30" s="40"/>
      <c r="G30" s="40"/>
      <c r="H30" s="40"/>
      <c r="I30" s="40"/>
      <c r="J30" s="41"/>
      <c r="K30" s="161"/>
      <c r="L30" s="162"/>
      <c r="M30" s="162"/>
      <c r="N30" s="162"/>
      <c r="O30" s="162"/>
      <c r="P30" s="163"/>
      <c r="Q30" s="35"/>
      <c r="R30" s="36"/>
      <c r="S30" s="36"/>
      <c r="T30" s="37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156" t="s">
        <v>16</v>
      </c>
      <c r="B31" s="157"/>
      <c r="C31" s="157"/>
      <c r="D31" s="157"/>
      <c r="E31" s="157"/>
      <c r="F31" s="157"/>
      <c r="G31" s="157"/>
      <c r="H31" s="157"/>
      <c r="I31" s="157"/>
      <c r="J31" s="158"/>
      <c r="K31" s="159">
        <f>SUM(K13:P30)</f>
        <v>0</v>
      </c>
      <c r="L31" s="160"/>
      <c r="M31" s="160"/>
      <c r="N31" s="160"/>
      <c r="O31" s="160"/>
      <c r="P31" s="21" t="s">
        <v>19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/>
  </sheetData>
  <mergeCells count="59">
    <mergeCell ref="A2:T2"/>
    <mergeCell ref="Q23:T23"/>
    <mergeCell ref="K23:P23"/>
    <mergeCell ref="K24:P24"/>
    <mergeCell ref="K25:P25"/>
    <mergeCell ref="Q21:T21"/>
    <mergeCell ref="Q22:T22"/>
    <mergeCell ref="Q19:T19"/>
    <mergeCell ref="Q20:T20"/>
    <mergeCell ref="K19:P19"/>
    <mergeCell ref="K20:P20"/>
    <mergeCell ref="K21:P21"/>
    <mergeCell ref="K22:P22"/>
    <mergeCell ref="K17:P17"/>
    <mergeCell ref="K18:P18"/>
    <mergeCell ref="Q14:T14"/>
    <mergeCell ref="K26:P26"/>
    <mergeCell ref="A31:J31"/>
    <mergeCell ref="K31:O31"/>
    <mergeCell ref="K27:P27"/>
    <mergeCell ref="K28:P28"/>
    <mergeCell ref="K29:P29"/>
    <mergeCell ref="K30:P30"/>
    <mergeCell ref="A10:C10"/>
    <mergeCell ref="E10:G10"/>
    <mergeCell ref="I10:K10"/>
    <mergeCell ref="M10:O10"/>
    <mergeCell ref="Q10:S10"/>
    <mergeCell ref="A11:P11"/>
    <mergeCell ref="B12:J12"/>
    <mergeCell ref="K12:P12"/>
    <mergeCell ref="Q12:T12"/>
    <mergeCell ref="K13:P13"/>
    <mergeCell ref="K14:P14"/>
    <mergeCell ref="Q17:T17"/>
    <mergeCell ref="Q18:T18"/>
    <mergeCell ref="Q13:T13"/>
    <mergeCell ref="Q15:T15"/>
    <mergeCell ref="Q16:T16"/>
    <mergeCell ref="K15:P15"/>
    <mergeCell ref="K16:P16"/>
    <mergeCell ref="E8:H8"/>
    <mergeCell ref="I8:L8"/>
    <mergeCell ref="M8:P9"/>
    <mergeCell ref="Q8:T8"/>
    <mergeCell ref="A9:D9"/>
    <mergeCell ref="E9:H9"/>
    <mergeCell ref="Q9:T9"/>
    <mergeCell ref="I9:L9"/>
    <mergeCell ref="A7:C7"/>
    <mergeCell ref="E7:G7"/>
    <mergeCell ref="I7:K7"/>
    <mergeCell ref="M7:O7"/>
    <mergeCell ref="Q7:S7"/>
    <mergeCell ref="A3:T3"/>
    <mergeCell ref="E5:H6"/>
    <mergeCell ref="I5:L5"/>
    <mergeCell ref="M5:P6"/>
    <mergeCell ref="I6:L6"/>
  </mergeCells>
  <phoneticPr fontId="2"/>
  <conditionalFormatting sqref="I9:L9">
    <cfRule type="expression" dxfId="0" priority="1">
      <formula>E10&gt;2000000</formula>
    </cfRule>
  </conditionalFormatting>
  <dataValidations count="1">
    <dataValidation allowBlank="1" showInputMessage="1" sqref="Q13:Q31 A31 R24:T31 P31 K17:K27 J22 K15 B13:B30 K29:K30" xr:uid="{00000000-0002-0000-0100-000000000000}"/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はじめに </vt:lpstr>
      <vt:lpstr>省ＣＯ２改修調査</vt:lpstr>
      <vt:lpstr>省ＣＯ２改修調査!Print_Area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2023-08-03T01:31:05Z</cp:lastPrinted>
  <dcterms:created xsi:type="dcterms:W3CDTF">2016-04-10T04:28:02Z</dcterms:created>
  <dcterms:modified xsi:type="dcterms:W3CDTF">2025-08-22T04:43:28Z</dcterms:modified>
</cp:coreProperties>
</file>